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Niehaus)\Sub project A06 mit Prof. Fiedler\Katalysatortest\DL V27\"/>
    </mc:Choice>
  </mc:AlternateContent>
  <xr:revisionPtr revIDLastSave="0" documentId="13_ncr:1_{616E1014-C75E-4804-9C00-F7C8C65AAB76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1" sheetId="1" r:id="rId1"/>
    <sheet name="R3" sheetId="3" r:id="rId2"/>
    <sheet name="R4" sheetId="4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3" l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F4" i="4" l="1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4"/>
  <c r="I17" i="4" s="1"/>
  <c r="H16" i="4"/>
  <c r="H17" i="3"/>
  <c r="L17" i="3" s="1"/>
  <c r="H16" i="3"/>
  <c r="M16" i="3" s="1"/>
  <c r="M16" i="4" l="1"/>
  <c r="F31" i="4"/>
  <c r="I31" i="4" s="1"/>
  <c r="F26" i="4"/>
  <c r="I26" i="4" s="1"/>
  <c r="F30" i="4"/>
  <c r="I30" i="4" s="1"/>
  <c r="F25" i="4"/>
  <c r="I25" i="4" s="1"/>
  <c r="F29" i="4"/>
  <c r="I29" i="4" s="1"/>
  <c r="F33" i="4"/>
  <c r="I33" i="4" s="1"/>
  <c r="F27" i="4"/>
  <c r="I27" i="4" s="1"/>
  <c r="F32" i="4"/>
  <c r="I32" i="4" s="1"/>
  <c r="F24" i="4"/>
  <c r="I24" i="4" s="1"/>
  <c r="F28" i="4"/>
  <c r="I28" i="4" s="1"/>
  <c r="F33" i="3"/>
  <c r="I33" i="3" s="1"/>
  <c r="F28" i="3"/>
  <c r="I28" i="3" s="1"/>
  <c r="F27" i="3"/>
  <c r="I27" i="3" s="1"/>
  <c r="F32" i="3"/>
  <c r="I32" i="3" s="1"/>
  <c r="F31" i="3"/>
  <c r="I31" i="3" s="1"/>
  <c r="F26" i="3"/>
  <c r="I26" i="3" s="1"/>
  <c r="F30" i="3"/>
  <c r="I30" i="3" s="1"/>
  <c r="F25" i="3"/>
  <c r="I25" i="3" s="1"/>
  <c r="F24" i="3"/>
  <c r="I24" i="3" s="1"/>
  <c r="F29" i="3"/>
  <c r="I29" i="3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H37" i="4" l="1"/>
  <c r="H36" i="4"/>
  <c r="H38" i="4"/>
  <c r="H39" i="4"/>
  <c r="H40" i="4"/>
  <c r="H41" i="4"/>
  <c r="H37" i="3"/>
  <c r="H38" i="3"/>
  <c r="H39" i="3"/>
  <c r="H40" i="3"/>
  <c r="H41" i="3"/>
  <c r="H36" i="3"/>
  <c r="N16" i="1"/>
  <c r="F31" i="1"/>
  <c r="I31" i="1" s="1"/>
  <c r="F26" i="1"/>
  <c r="I26" i="1" s="1"/>
  <c r="F30" i="1"/>
  <c r="I30" i="1" s="1"/>
  <c r="F25" i="1"/>
  <c r="I25" i="1" s="1"/>
  <c r="F24" i="1"/>
  <c r="I24" i="1" s="1"/>
  <c r="F29" i="1"/>
  <c r="I29" i="1" s="1"/>
  <c r="F33" i="1"/>
  <c r="I33" i="1" s="1"/>
  <c r="F28" i="1"/>
  <c r="I28" i="1" s="1"/>
  <c r="F27" i="1"/>
  <c r="I27" i="1" s="1"/>
  <c r="F32" i="1"/>
  <c r="I32" i="1" s="1"/>
  <c r="K16" i="4"/>
  <c r="I7" i="4"/>
  <c r="K16" i="3"/>
  <c r="I7" i="3"/>
  <c r="I5" i="1"/>
  <c r="L16" i="1"/>
  <c r="I17" i="1"/>
  <c r="K17" i="1" s="1"/>
  <c r="I16" i="1"/>
  <c r="L24" i="1" s="1"/>
  <c r="G30" i="4" l="1"/>
  <c r="G25" i="4"/>
  <c r="G29" i="4"/>
  <c r="G33" i="4"/>
  <c r="G28" i="4"/>
  <c r="G26" i="4"/>
  <c r="G27" i="4"/>
  <c r="G32" i="4"/>
  <c r="G31" i="4"/>
  <c r="K41" i="4"/>
  <c r="I41" i="4"/>
  <c r="I40" i="4"/>
  <c r="K40" i="4"/>
  <c r="I39" i="4"/>
  <c r="K39" i="4"/>
  <c r="I38" i="4"/>
  <c r="K38" i="4"/>
  <c r="I36" i="4"/>
  <c r="K36" i="4"/>
  <c r="K37" i="4"/>
  <c r="I37" i="4"/>
  <c r="G33" i="3"/>
  <c r="G28" i="3"/>
  <c r="G27" i="3"/>
  <c r="G32" i="3"/>
  <c r="G31" i="3"/>
  <c r="G26" i="3"/>
  <c r="G30" i="3"/>
  <c r="G25" i="3"/>
  <c r="G29" i="3"/>
  <c r="K36" i="3"/>
  <c r="I36" i="3"/>
  <c r="K41" i="3"/>
  <c r="I41" i="3"/>
  <c r="I40" i="3"/>
  <c r="K40" i="3"/>
  <c r="I39" i="3"/>
  <c r="K39" i="3"/>
  <c r="K38" i="3"/>
  <c r="I38" i="3"/>
  <c r="K37" i="3"/>
  <c r="I37" i="3"/>
  <c r="H37" i="1"/>
  <c r="H36" i="1"/>
  <c r="H38" i="1"/>
  <c r="H39" i="1"/>
  <c r="H40" i="1"/>
  <c r="H41" i="1"/>
  <c r="I4" i="4"/>
  <c r="I4" i="3"/>
  <c r="I7" i="1"/>
  <c r="K16" i="1"/>
  <c r="L25" i="4" l="1"/>
  <c r="L26" i="4" s="1"/>
  <c r="I6" i="4" s="1"/>
  <c r="L25" i="3"/>
  <c r="L26" i="3" s="1"/>
  <c r="I6" i="3" s="1"/>
  <c r="G30" i="1"/>
  <c r="G25" i="1"/>
  <c r="G29" i="1"/>
  <c r="G33" i="1"/>
  <c r="G28" i="1"/>
  <c r="G27" i="1"/>
  <c r="G32" i="1"/>
  <c r="G31" i="1"/>
  <c r="G26" i="1"/>
  <c r="K41" i="1"/>
  <c r="I41" i="1"/>
  <c r="K40" i="1"/>
  <c r="I40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<sst xmlns="http://schemas.openxmlformats.org/spreadsheetml/2006/main" count="277" uniqueCount="98">
  <si>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</si>
  <si>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</si>
  <si>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</si>
  <si>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</si>
  <si>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</si>
  <si>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</si>
  <si>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</si>
  <si>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</si>
  <si>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</si>
  <si>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</si>
  <si>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</si>
  <si>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</si>
  <si>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</si>
  <si>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</si>
  <si>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</si>
  <si>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</si>
  <si>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</si>
  <si>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</si>
  <si>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</si>
  <si>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</si>
  <si>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</si>
  <si>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</si>
  <si>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</si>
  <si>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</si>
  <si>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</si>
  <si>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</si>
  <si>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</si>
  <si>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</si>
  <si>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</si>
  <si>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</si>
  <si>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</si>
  <si>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</si>
  <si>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</si>
  <si>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</si>
  <si>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</si>
  <si>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</si>
  <si>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</si>
  <si>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</si>
  <si>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</si>
  <si>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</si>
  <si>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</si>
  <si>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</si>
  <si>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</si>
  <si>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</si>
  <si>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</si>
  <si>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</si>
  <si>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</si>
  <si>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</si>
  <si>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</si>
  <si>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</si>
  <si>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</si>
  <si>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</si>
  <si>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</si>
  <si>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</si>
  <si>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</si>
  <si>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</si>
  <si>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</si>
  <si>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</si>
  <si>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</si>
  <si>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</si>
  <si>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</si>
  <si>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</si>
  <si>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</si>
  <si>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</si>
  <si>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</si>
  <si>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</si>
  <si>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</si>
  <si>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</si>
  <si>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</si>
  <si>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</si>
  <si>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</si>
  <si>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</si>
  <si>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</si>
  <si>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</si>
  <si>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</si>
  <si>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</si>
  <si>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</si>
  <si>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</si>
  <si>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</si>
  <si>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</si>
  <si>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</si>
  <si>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</si>
  <si>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</si>
  <si>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</si>
  <si>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</si>
  <si>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</si>
  <si>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</si>
  <si>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</si>
  <si>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</si>
  <si>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</si>
  <si>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</si>
  <si>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</si>
  <si>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</si>
  <si>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V27</t>
  </si>
  <si>
    <t>DLSFB24</t>
  </si>
  <si>
    <t>RuCu5@NC7000</t>
  </si>
  <si>
    <t>RuCu3@NC7000</t>
  </si>
  <si>
    <t>DLSFB23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</si>
</sst>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C18" sqref="C18:D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53.144513688028447</v>
      </c>
    </row>
    <row r="5" spans="2:14" x14ac:dyDescent="0.25">
      <c r="B5" t="s">
        <v>1</v>
      </c>
      <c r="C5" s="15">
        <v>45664</v>
      </c>
      <c r="E5" t="s">
        <v>55</v>
      </c>
      <c r="F5">
        <v>220</v>
      </c>
      <c r="H5" t="s">
        <v>41</v>
      </c>
      <c r="I5">
        <f>(F12*N16*0.1)/(8.314*(F11+273.15))</f>
        <v>8.6509001683244182E-3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97.282290611657515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6.4056964350000012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2.0449999999999999</v>
      </c>
      <c r="G16">
        <v>99</v>
      </c>
      <c r="H16" s="4">
        <f>F16*G16/100</f>
        <v>2.0245499999999996</v>
      </c>
      <c r="I16">
        <f>H16/D16</f>
        <v>2.1983559808899225E-2</v>
      </c>
      <c r="J16">
        <v>1.26</v>
      </c>
      <c r="K16" s="3">
        <f>I16/$M$16*1000</f>
        <v>2.2921542054843504</v>
      </c>
      <c r="L16" s="6">
        <f>H16/(F16+F17)</f>
        <v>0.20186957822315282</v>
      </c>
      <c r="M16" s="4">
        <f>((H16/J16)+(H17/J17))</f>
        <v>9.5907857142857136</v>
      </c>
      <c r="N16" s="4">
        <f>F4-M16</f>
        <v>17.630268527864985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7.984</v>
      </c>
      <c r="G17">
        <v>100</v>
      </c>
      <c r="H17">
        <f>F17*G17/100</f>
        <v>7.984</v>
      </c>
      <c r="I17">
        <f>H17/D17</f>
        <v>0.44306326304106547</v>
      </c>
      <c r="J17">
        <v>1</v>
      </c>
      <c r="K17" s="3">
        <f>I17/$M$16*1000</f>
        <v>46.196763877344459</v>
      </c>
      <c r="L17" s="6">
        <f>H17/(F16+F17)</f>
        <v>0.79609133512812846</v>
      </c>
      <c r="M17" s="6"/>
    </row>
    <row r="18" spans="2:13" x14ac:dyDescent="0.25">
      <c r="B18" s="1" t="s">
        <v>7</v>
      </c>
      <c r="C18" t="s">
        <v>94</v>
      </c>
      <c r="D18" s="16" t="s">
        <v>95</v>
      </c>
      <c r="E18">
        <v>0.1</v>
      </c>
      <c r="F18">
        <v>9.9000000000000005E-2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1.0740000000000001</v>
      </c>
      <c r="F24" s="6">
        <f>E24*$M$16/1000</f>
        <v>1.0300503857142857E-2</v>
      </c>
      <c r="I24" s="6">
        <f>F24*3</f>
        <v>3.0901511571428571E-2</v>
      </c>
      <c r="K24" s="1" t="s">
        <v>48</v>
      </c>
      <c r="L24" s="14">
        <f>I16*3</f>
        <v>6.5950679426697675E-2</v>
      </c>
    </row>
    <row r="25" spans="2:13" x14ac:dyDescent="0.25">
      <c r="C25" t="s">
        <v>23</v>
      </c>
      <c r="D25" s="5">
        <v>76.09</v>
      </c>
      <c r="E25">
        <v>0.86899999999999999</v>
      </c>
      <c r="F25" s="6">
        <f t="shared" ref="F25:F30" si="0">E25*$M$16/1000</f>
        <v>8.3343927857142865E-3</v>
      </c>
      <c r="G25" s="3">
        <f t="shared" ref="G25:G30" si="1">E25/$K$16*100</f>
        <v>37.911934455403426</v>
      </c>
      <c r="H25" s="3">
        <f>G25/$I$4*100</f>
        <v>71.337437911194257</v>
      </c>
      <c r="I25" s="6">
        <f>F25*3</f>
        <v>2.5003178357142858E-2</v>
      </c>
      <c r="K25" s="1" t="s">
        <v>49</v>
      </c>
      <c r="L25" s="7">
        <f>SUM(I24:I33,K36:K41)</f>
        <v>6.4158331620242662E-2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97.282290611657515</v>
      </c>
    </row>
    <row r="27" spans="2:13" x14ac:dyDescent="0.25">
      <c r="C27" t="s">
        <v>25</v>
      </c>
      <c r="D27" s="5">
        <v>62.07</v>
      </c>
      <c r="E27">
        <v>0.111</v>
      </c>
      <c r="F27" s="6">
        <f t="shared" si="0"/>
        <v>1.0645772142857141E-3</v>
      </c>
      <c r="G27" s="3">
        <f t="shared" si="1"/>
        <v>4.8426061272149363</v>
      </c>
      <c r="H27" s="3">
        <f t="shared" si="2"/>
        <v>9.1121468448130738</v>
      </c>
      <c r="I27" s="6">
        <f>F27*2</f>
        <v>2.1291544285714282E-3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3.5485907142857135E-4</v>
      </c>
      <c r="G29" s="3">
        <f t="shared" si="1"/>
        <v>1.6142020424049788</v>
      </c>
      <c r="H29" s="3">
        <f t="shared" si="2"/>
        <v>3.0373822816043581</v>
      </c>
      <c r="I29" s="6">
        <f>F29*2</f>
        <v>7.097181428571427E-4</v>
      </c>
    </row>
    <row r="30" spans="2:13" x14ac:dyDescent="0.25">
      <c r="C30" t="s">
        <v>92</v>
      </c>
      <c r="D30">
        <v>74.08</v>
      </c>
      <c r="E30">
        <v>1.7999999999999999E-2</v>
      </c>
      <c r="F30" s="6">
        <f t="shared" si="0"/>
        <v>1.7263414285714282E-4</v>
      </c>
      <c r="G30" s="3">
        <f t="shared" si="1"/>
        <v>0.78528748008890847</v>
      </c>
      <c r="H30" s="3">
        <f t="shared" si="2"/>
        <v>1.4776454342940117</v>
      </c>
      <c r="I30" s="6">
        <f>F30*3</f>
        <v>5.1790242857142844E-4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8.3000000000000004E-2</v>
      </c>
      <c r="F33" s="6">
        <f>E33*$M$16/1000</f>
        <v>7.9603521428571423E-4</v>
      </c>
      <c r="G33" s="3">
        <f>E33/$K$16*100</f>
        <v>3.6210478248544122</v>
      </c>
      <c r="H33" s="3">
        <f>G33/$I$4*100</f>
        <v>6.8135872803557218</v>
      </c>
      <c r="I33" s="6">
        <f>F33*3</f>
        <v>2.3881056428571427E-3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22.32</v>
      </c>
      <c r="F36">
        <v>22.27</v>
      </c>
      <c r="G36">
        <f>(E36+F36)/2</f>
        <v>22.295000000000002</v>
      </c>
      <c r="H36" s="7">
        <f>G36*$I$5/100</f>
        <v>1.9287181925279292E-3</v>
      </c>
      <c r="I36" s="2">
        <f>H36/$I$16*100/3</f>
        <v>2.9244857055212683</v>
      </c>
      <c r="J36" s="2">
        <f>I36/$I$4*100</f>
        <v>5.5028929659394921</v>
      </c>
      <c r="K36" s="7">
        <f>H36</f>
        <v>1.9287181925279292E-3</v>
      </c>
    </row>
    <row r="37" spans="2:11" ht="18" x14ac:dyDescent="0.35">
      <c r="C37" s="9" t="s">
        <v>36</v>
      </c>
      <c r="D37" s="12">
        <v>44.01</v>
      </c>
      <c r="E37">
        <v>1.89</v>
      </c>
      <c r="F37">
        <v>1.9</v>
      </c>
      <c r="G37">
        <f t="shared" ref="G37:G41" si="3">(E37+F37)/2</f>
        <v>1.895</v>
      </c>
      <c r="H37" s="7">
        <f>G37*$I$5/100</f>
        <v>1.639345581897477E-4</v>
      </c>
      <c r="I37" s="2">
        <f>H37/$I$16*100/3</f>
        <v>0.24857144704923981</v>
      </c>
      <c r="J37" s="2">
        <f>I37/$I$4*100</f>
        <v>0.46772739046671163</v>
      </c>
      <c r="K37" s="7">
        <f t="shared" ref="K37:K38" si="4">H37</f>
        <v>1.639345581897477E-4</v>
      </c>
    </row>
    <row r="38" spans="2:11" x14ac:dyDescent="0.25">
      <c r="C38" s="10" t="s">
        <v>35</v>
      </c>
      <c r="D38" s="12">
        <v>28.01</v>
      </c>
      <c r="E38">
        <v>0.05</v>
      </c>
      <c r="G38">
        <f t="shared" si="3"/>
        <v>2.5000000000000001E-2</v>
      </c>
      <c r="H38" s="7">
        <f t="shared" ref="H38:H41" si="5">G38*$I$5/100</f>
        <v>2.1627250420811047E-6</v>
      </c>
      <c r="I38" s="2">
        <f>H38/$I$16*100/3</f>
        <v>3.2793066893039564E-3</v>
      </c>
      <c r="J38" s="2">
        <f t="shared" ref="J38:J41" si="6">I38/$I$4*100</f>
        <v>6.1705460483735064E-3</v>
      </c>
      <c r="K38" s="7">
        <f t="shared" si="4"/>
        <v>2.1627250420811047E-6</v>
      </c>
    </row>
    <row r="39" spans="2:11" x14ac:dyDescent="0.25">
      <c r="C39" s="9" t="s">
        <v>37</v>
      </c>
      <c r="D39" s="12">
        <v>30.07</v>
      </c>
      <c r="E39">
        <v>1.83</v>
      </c>
      <c r="F39">
        <v>1.8</v>
      </c>
      <c r="G39">
        <f t="shared" si="3"/>
        <v>1.8149999999999999</v>
      </c>
      <c r="H39" s="7">
        <f t="shared" si="5"/>
        <v>1.570138380550882E-4</v>
      </c>
      <c r="I39" s="2">
        <f>(H39/$I$16*100)*(2/3)</f>
        <v>0.47615533128693432</v>
      </c>
      <c r="J39" s="2">
        <f t="shared" si="6"/>
        <v>0.89596328622383281</v>
      </c>
      <c r="K39" s="7">
        <f>H39*2</f>
        <v>3.140276761101764E-4</v>
      </c>
    </row>
    <row r="40" spans="2:11" x14ac:dyDescent="0.25">
      <c r="C40" s="9" t="s">
        <v>39</v>
      </c>
      <c r="D40" s="13">
        <v>44.09</v>
      </c>
      <c r="E40">
        <v>0.39</v>
      </c>
      <c r="F40">
        <v>0.38</v>
      </c>
      <c r="G40">
        <f t="shared" si="3"/>
        <v>0.38500000000000001</v>
      </c>
      <c r="H40" s="7">
        <f t="shared" si="5"/>
        <v>3.3305965648049011E-5</v>
      </c>
      <c r="I40" s="2">
        <f>H40/$I$16*100</f>
        <v>0.15150396904584276</v>
      </c>
      <c r="J40" s="2">
        <f t="shared" si="6"/>
        <v>0.28507922743485598</v>
      </c>
      <c r="K40" s="7">
        <f>H40*3</f>
        <v>9.9917896944147033E-5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-9.9000000000000005E-2</v>
      </c>
      <c r="G44">
        <f>F44*0.95</f>
        <v>-9.4049999999999995E-2</v>
      </c>
      <c r="H44">
        <f>G44/12.011</f>
        <v>-7.830322204645742E-3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C18" sqref="C18:D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56.627808407390035</v>
      </c>
    </row>
    <row r="5" spans="2:14" x14ac:dyDescent="0.25">
      <c r="B5" t="s">
        <v>1</v>
      </c>
      <c r="C5" s="15">
        <v>45664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92.760907376832819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7.0557781160204076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2.0150000000000001</v>
      </c>
      <c r="G16">
        <v>99</v>
      </c>
      <c r="H16" s="4">
        <f>F16*G16/100</f>
        <v>1.9948500000000002</v>
      </c>
      <c r="I16">
        <f>H16/D16</f>
        <v>2.1661062598988732E-2</v>
      </c>
      <c r="J16">
        <v>1.26</v>
      </c>
      <c r="K16" s="3">
        <f>I16/$M$16*1000</f>
        <v>2.2549010416311037</v>
      </c>
      <c r="L16" s="6">
        <f>H16/(F16+F17)</f>
        <v>0.19872982665869696</v>
      </c>
      <c r="M16" s="4">
        <f>((H16/J16)+(H17/J17))</f>
        <v>9.6062142857142856</v>
      </c>
      <c r="N16" s="4">
        <f>F4-M16</f>
        <v>17.246163705750199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8.0229999999999997</v>
      </c>
      <c r="G17">
        <v>100</v>
      </c>
      <c r="H17">
        <f>F17*G17/100</f>
        <v>8.0229999999999997</v>
      </c>
      <c r="I17">
        <f>H17/D17</f>
        <v>0.44522752497225304</v>
      </c>
      <c r="J17">
        <v>1</v>
      </c>
      <c r="K17" s="3">
        <f>I17/$M$16*1000</f>
        <v>46.347865218285357</v>
      </c>
      <c r="L17" s="6">
        <f>H17/(F16+F17)</f>
        <v>0.7992628013548515</v>
      </c>
      <c r="M17" s="6"/>
    </row>
    <row r="18" spans="2:13" x14ac:dyDescent="0.25">
      <c r="B18" s="1" t="s">
        <v>7</v>
      </c>
      <c r="C18" t="s">
        <v>94</v>
      </c>
      <c r="D18" s="16" t="s">
        <v>95</v>
      </c>
      <c r="E18">
        <v>0.1</v>
      </c>
      <c r="F18">
        <v>9.8000000000000004E-2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0.97799999999999998</v>
      </c>
      <c r="F24" s="6">
        <f>E24*$M$16/1000</f>
        <v>9.3948775714285705E-3</v>
      </c>
      <c r="I24" s="6">
        <f>F24*3</f>
        <v>2.8184632714285712E-2</v>
      </c>
      <c r="K24" s="1" t="s">
        <v>48</v>
      </c>
      <c r="L24" s="14">
        <f>I16*3</f>
        <v>6.4983187796966199E-2</v>
      </c>
    </row>
    <row r="25" spans="2:13" x14ac:dyDescent="0.25">
      <c r="C25" t="s">
        <v>23</v>
      </c>
      <c r="D25" s="5">
        <v>76.09</v>
      </c>
      <c r="E25">
        <v>0.94599999999999995</v>
      </c>
      <c r="F25" s="6">
        <f t="shared" ref="F25:F30" si="0">E25*$M$16/1000</f>
        <v>9.0874787142857134E-3</v>
      </c>
      <c r="G25" s="3">
        <f t="shared" ref="G25:G30" si="1">E25/$K$16*100</f>
        <v>41.953060579354826</v>
      </c>
      <c r="H25" s="3">
        <f>G25/$I$4*100</f>
        <v>74.085615811824141</v>
      </c>
      <c r="I25" s="6">
        <f>F25*3</f>
        <v>2.726243614285714E-2</v>
      </c>
      <c r="K25" s="1" t="s">
        <v>49</v>
      </c>
      <c r="L25" s="7">
        <f>SUM(I24:I33,K36:K41)</f>
        <v>6.0278994642857138E-2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92.760907376832819</v>
      </c>
    </row>
    <row r="27" spans="2:13" x14ac:dyDescent="0.25">
      <c r="C27" t="s">
        <v>25</v>
      </c>
      <c r="D27" s="5">
        <v>62.07</v>
      </c>
      <c r="E27">
        <v>8.6999999999999994E-2</v>
      </c>
      <c r="F27" s="6">
        <f t="shared" si="0"/>
        <v>8.3574064285714281E-4</v>
      </c>
      <c r="G27" s="3">
        <f t="shared" si="1"/>
        <v>3.8582624422873892</v>
      </c>
      <c r="H27" s="3">
        <f t="shared" si="2"/>
        <v>6.8133705873453492</v>
      </c>
      <c r="I27" s="6">
        <f>F27*2</f>
        <v>1.6714812857142856E-3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3.554299285714285E-4</v>
      </c>
      <c r="G29" s="3">
        <f t="shared" si="1"/>
        <v>1.6408702340762458</v>
      </c>
      <c r="H29" s="3">
        <f t="shared" si="2"/>
        <v>2.8976403647330793</v>
      </c>
      <c r="I29" s="6">
        <f>F29*2</f>
        <v>7.1085985714285701E-4</v>
      </c>
    </row>
    <row r="30" spans="2:13" x14ac:dyDescent="0.25">
      <c r="C30" t="s">
        <v>92</v>
      </c>
      <c r="D30">
        <v>74.08</v>
      </c>
      <c r="E30">
        <v>1.7999999999999999E-2</v>
      </c>
      <c r="F30" s="6">
        <f t="shared" si="0"/>
        <v>1.7291185714285711E-4</v>
      </c>
      <c r="G30" s="3">
        <f t="shared" si="1"/>
        <v>0.79826119495601155</v>
      </c>
      <c r="H30" s="3">
        <f t="shared" si="2"/>
        <v>1.409662880140417</v>
      </c>
      <c r="I30" s="6">
        <f>F30*3</f>
        <v>5.1873557142857133E-4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6.7000000000000004E-2</v>
      </c>
      <c r="F33" s="6">
        <f>E33*$M$16/1000</f>
        <v>6.4361635714285713E-4</v>
      </c>
      <c r="G33" s="3">
        <f>E33/$K$16*100</f>
        <v>2.971305559002932</v>
      </c>
      <c r="H33" s="3">
        <f>G33/$I$4*100</f>
        <v>5.247078498300441</v>
      </c>
      <c r="I33" s="6">
        <f>F33*3</f>
        <v>1.9308490714285715E-3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-9.8000000000000004E-2</v>
      </c>
      <c r="G44">
        <f>F44*0.95</f>
        <v>-9.3100000000000002E-2</v>
      </c>
      <c r="H44">
        <f>G44/12.011</f>
        <v>-7.7512280409624519E-3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abSelected="1" workbookViewId="0">
      <selection activeCell="G18" sqref="G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76.608618801671895</v>
      </c>
    </row>
    <row r="5" spans="2:14" x14ac:dyDescent="0.25">
      <c r="B5" t="s">
        <v>1</v>
      </c>
      <c r="C5" s="15">
        <v>45664</v>
      </c>
      <c r="E5" t="s">
        <v>55</v>
      </c>
      <c r="F5">
        <v>220</v>
      </c>
      <c r="H5" t="s">
        <v>41</v>
      </c>
      <c r="I5">
        <f>(F12*N16*0.1)/(8.314*(F11+273.15))</f>
        <v>7.523318315064545E-3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95.082371876531127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9.774179771428571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2.0299999999999998</v>
      </c>
      <c r="G16">
        <v>99</v>
      </c>
      <c r="H16" s="4">
        <f>F16*G16/100</f>
        <v>2.0096999999999996</v>
      </c>
      <c r="I16">
        <f>H16/D16</f>
        <v>2.1822311203943977E-2</v>
      </c>
      <c r="J16">
        <v>1.26</v>
      </c>
      <c r="K16" s="3">
        <f>I16/$M$16*1000</f>
        <v>2.2743419701869705</v>
      </c>
      <c r="L16" s="6">
        <f>H16/(F16+F17)</f>
        <v>0.20036889332003985</v>
      </c>
      <c r="M16" s="4">
        <f>((H16/J16)+(H17/J17))</f>
        <v>9.5949999999999989</v>
      </c>
      <c r="N16" s="4">
        <f>F4-M16</f>
        <v>18.398749660876025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</v>
      </c>
      <c r="G17">
        <v>100</v>
      </c>
      <c r="H17">
        <f>F17*G17/100</f>
        <v>8</v>
      </c>
      <c r="I17">
        <f>H17/D17</f>
        <v>0.44395116537180912</v>
      </c>
      <c r="J17">
        <v>1</v>
      </c>
      <c r="K17" s="3">
        <f>I17/$M$16*1000</f>
        <v>46.269011503054628</v>
      </c>
      <c r="L17" s="6">
        <f>H17/(F16+F17)</f>
        <v>0.79760717846460627</v>
      </c>
      <c r="M17" s="6"/>
    </row>
    <row r="18" spans="2:13" x14ac:dyDescent="0.25">
      <c r="B18" s="1" t="s">
        <v>7</v>
      </c>
      <c r="C18" t="s">
        <v>97</v>
      </c>
      <c r="D18" s="16" t="s">
        <v>96</v>
      </c>
      <c r="E18">
        <v>0.1</v>
      </c>
      <c r="F18">
        <v>9.8000000000000004E-2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0.53200000000000003</v>
      </c>
      <c r="F24" s="6">
        <f>E24*$M$16/1000</f>
        <v>5.1045400000000003E-3</v>
      </c>
      <c r="I24" s="6">
        <f>F24*3</f>
        <v>1.531362E-2</v>
      </c>
      <c r="K24" s="1" t="s">
        <v>48</v>
      </c>
      <c r="L24" s="14">
        <f>I16*3</f>
        <v>6.5466933611831923E-2</v>
      </c>
    </row>
    <row r="25" spans="2:13" x14ac:dyDescent="0.25">
      <c r="C25" t="s">
        <v>23</v>
      </c>
      <c r="D25" s="5">
        <v>76.09</v>
      </c>
      <c r="E25">
        <v>1.3120000000000001</v>
      </c>
      <c r="F25" s="6">
        <f t="shared" ref="F25:F30" si="0">E25*$M$16/1000</f>
        <v>1.258864E-2</v>
      </c>
      <c r="G25" s="3">
        <f t="shared" ref="G25:G30" si="1">E25/$K$16*100</f>
        <v>57.687015286102394</v>
      </c>
      <c r="H25" s="3">
        <f>G25/$I$4*100</f>
        <v>75.300946797442379</v>
      </c>
      <c r="I25" s="6">
        <f>F25*3</f>
        <v>3.7765920000000001E-2</v>
      </c>
      <c r="K25" s="1" t="s">
        <v>49</v>
      </c>
      <c r="L25" s="7">
        <f>SUM(I24:I33,K36:K41)</f>
        <v>6.2247513272963781E-2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95.082371876531127</v>
      </c>
    </row>
    <row r="27" spans="2:13" x14ac:dyDescent="0.25">
      <c r="C27" t="s">
        <v>25</v>
      </c>
      <c r="D27" s="5">
        <v>62.07</v>
      </c>
      <c r="E27">
        <v>9.4E-2</v>
      </c>
      <c r="F27" s="6">
        <f t="shared" si="0"/>
        <v>9.019299999999999E-4</v>
      </c>
      <c r="G27" s="3">
        <f t="shared" si="1"/>
        <v>4.1330635951933123</v>
      </c>
      <c r="H27" s="3">
        <f t="shared" si="2"/>
        <v>5.3950373467679755</v>
      </c>
      <c r="I27" s="6">
        <f>F27*2</f>
        <v>1.8038599999999998E-3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3.5501499999999992E-4</v>
      </c>
      <c r="G29" s="3">
        <f t="shared" si="1"/>
        <v>1.6268441810867291</v>
      </c>
      <c r="H29" s="3">
        <f t="shared" si="2"/>
        <v>2.123578530110799</v>
      </c>
      <c r="I29" s="6">
        <f>F29*2</f>
        <v>7.1002999999999984E-4</v>
      </c>
    </row>
    <row r="30" spans="2:13" x14ac:dyDescent="0.25">
      <c r="C30" t="s">
        <v>92</v>
      </c>
      <c r="D30">
        <v>74.08</v>
      </c>
      <c r="E30">
        <v>7.6999999999999999E-2</v>
      </c>
      <c r="F30" s="6">
        <f t="shared" si="0"/>
        <v>7.3881499999999987E-4</v>
      </c>
      <c r="G30" s="3">
        <f t="shared" si="1"/>
        <v>3.3855946471264358</v>
      </c>
      <c r="H30" s="3">
        <f t="shared" si="2"/>
        <v>4.4193391032035541</v>
      </c>
      <c r="I30" s="6">
        <f>F30*3</f>
        <v>2.2164449999999996E-3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6.9000000000000006E-2</v>
      </c>
      <c r="F33" s="6">
        <f>E33*$M$16/1000</f>
        <v>6.6205499999999994E-4</v>
      </c>
      <c r="G33" s="3">
        <f>E33/$K$16*100</f>
        <v>3.0338445539184948</v>
      </c>
      <c r="H33" s="3">
        <f>G33/$I$4*100</f>
        <v>3.960186988585003</v>
      </c>
      <c r="I33" s="6">
        <f>F33*3</f>
        <v>1.9861649999999998E-3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23.83</v>
      </c>
      <c r="F36">
        <v>24.02</v>
      </c>
      <c r="G36">
        <f>(E36+F36)/2</f>
        <v>23.924999999999997</v>
      </c>
      <c r="H36" s="7">
        <f>G36*$I$5/100</f>
        <v>1.7999539068791924E-3</v>
      </c>
      <c r="I36" s="2">
        <f>H36/$I$16*100/3</f>
        <v>2.7494092171041964</v>
      </c>
      <c r="J36" s="2">
        <f>I36/$I$4*100</f>
        <v>3.5889032593343058</v>
      </c>
      <c r="K36" s="7">
        <f>H36</f>
        <v>1.7999539068791924E-3</v>
      </c>
    </row>
    <row r="37" spans="2:11" ht="18" x14ac:dyDescent="0.35">
      <c r="C37" s="9" t="s">
        <v>36</v>
      </c>
      <c r="D37" s="12">
        <v>44.01</v>
      </c>
      <c r="E37">
        <v>4.59</v>
      </c>
      <c r="F37">
        <v>4.58</v>
      </c>
      <c r="G37">
        <f t="shared" ref="G37:G41" si="3">(E37+F37)/2</f>
        <v>4.585</v>
      </c>
      <c r="H37" s="7">
        <f>G37*$I$5/100</f>
        <v>3.4494414474570937E-4</v>
      </c>
      <c r="I37" s="2">
        <f>H37/$I$16*100/3</f>
        <v>0.52689827629771113</v>
      </c>
      <c r="J37" s="2">
        <f>I37/$I$4*100</f>
        <v>0.68777937070210204</v>
      </c>
      <c r="K37" s="7">
        <f t="shared" ref="K37:K38" si="4">H37</f>
        <v>3.4494414474570937E-4</v>
      </c>
    </row>
    <row r="38" spans="2:11" x14ac:dyDescent="0.25">
      <c r="C38" s="10" t="s">
        <v>35</v>
      </c>
      <c r="D38" s="12">
        <v>28.01</v>
      </c>
      <c r="E38">
        <v>0.17</v>
      </c>
      <c r="F38">
        <v>0.18</v>
      </c>
      <c r="G38">
        <f t="shared" si="3"/>
        <v>0.17499999999999999</v>
      </c>
      <c r="H38" s="7">
        <f t="shared" ref="H38:H41" si="5">G38*$I$5/100</f>
        <v>1.3165807051362952E-5</v>
      </c>
      <c r="I38" s="2">
        <f>H38/$I$16*100/3</f>
        <v>2.0110621232737068E-2</v>
      </c>
      <c r="J38" s="2">
        <f t="shared" ref="J38:J41" si="6">I38/$I$4*100</f>
        <v>2.6251121019164197E-2</v>
      </c>
      <c r="K38" s="7">
        <f t="shared" si="4"/>
        <v>1.3165807051362952E-5</v>
      </c>
    </row>
    <row r="39" spans="2:11" x14ac:dyDescent="0.25">
      <c r="C39" s="9" t="s">
        <v>37</v>
      </c>
      <c r="D39" s="12">
        <v>30.07</v>
      </c>
      <c r="E39">
        <v>1.3</v>
      </c>
      <c r="F39">
        <v>1.31</v>
      </c>
      <c r="G39">
        <f t="shared" si="3"/>
        <v>1.3050000000000002</v>
      </c>
      <c r="H39" s="7">
        <f t="shared" si="5"/>
        <v>9.8179304011592318E-5</v>
      </c>
      <c r="I39" s="2">
        <f>(H39/$I$16*100)*(2/3)</f>
        <v>0.29993555095682145</v>
      </c>
      <c r="J39" s="2">
        <f t="shared" si="6"/>
        <v>0.39151671920010617</v>
      </c>
      <c r="K39" s="7">
        <f>H39*2</f>
        <v>1.9635860802318464E-4</v>
      </c>
    </row>
    <row r="40" spans="2:11" x14ac:dyDescent="0.25">
      <c r="C40" s="9" t="s">
        <v>39</v>
      </c>
      <c r="D40" s="13">
        <v>44.09</v>
      </c>
      <c r="E40">
        <v>0.43</v>
      </c>
      <c r="F40">
        <v>0.43</v>
      </c>
      <c r="G40">
        <f t="shared" si="3"/>
        <v>0.43</v>
      </c>
      <c r="H40" s="7">
        <f t="shared" si="5"/>
        <v>3.2350268754777541E-5</v>
      </c>
      <c r="I40" s="2">
        <f>H40/$I$16*100</f>
        <v>0.14824400794417611</v>
      </c>
      <c r="J40" s="2">
        <f t="shared" si="6"/>
        <v>0.19350826351269612</v>
      </c>
      <c r="K40" s="7">
        <f>H40*3</f>
        <v>9.7050806264332615E-5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-9.8000000000000004E-2</v>
      </c>
      <c r="G44">
        <f>F44*0.95</f>
        <v>-9.3100000000000002E-2</v>
      </c>
      <c r="H44">
        <f>G44/12.011</f>
        <v>-7.7512280409624519E-3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</vt:lpstr>
      <vt:lpstr>R3</vt:lpstr>
      <vt:lpstr>R4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2025-01-15T15:40:25Z</dcterms:modified>
</cp:coreProperties>
</file>